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 10\Desktop\حقي_گزينش ژنومي\"/>
    </mc:Choice>
  </mc:AlternateContent>
  <bookViews>
    <workbookView xWindow="0" yWindow="0" windowWidth="23040" windowHeight="8520"/>
  </bookViews>
  <sheets>
    <sheet name="BV_Haghi_Normal" sheetId="1" r:id="rId1"/>
  </sheets>
  <calcPr calcId="162913"/>
</workbook>
</file>

<file path=xl/calcChain.xml><?xml version="1.0" encoding="utf-8"?>
<calcChain xmlns="http://schemas.openxmlformats.org/spreadsheetml/2006/main">
  <c r="C93" i="1" l="1"/>
  <c r="D93" i="1"/>
  <c r="E93" i="1"/>
  <c r="F93" i="1"/>
  <c r="G93" i="1"/>
  <c r="H93" i="1"/>
  <c r="B93" i="1"/>
  <c r="C92" i="1"/>
  <c r="D92" i="1"/>
  <c r="E92" i="1"/>
  <c r="F92" i="1"/>
  <c r="G92" i="1"/>
  <c r="H92" i="1"/>
  <c r="B92" i="1"/>
  <c r="C91" i="1"/>
  <c r="D91" i="1"/>
  <c r="E91" i="1"/>
  <c r="F91" i="1"/>
  <c r="G91" i="1"/>
  <c r="H91" i="1"/>
  <c r="B91" i="1"/>
  <c r="C90" i="1"/>
  <c r="D90" i="1"/>
  <c r="E90" i="1"/>
  <c r="F90" i="1"/>
  <c r="G90" i="1"/>
  <c r="H90" i="1"/>
  <c r="B90" i="1"/>
  <c r="C89" i="1"/>
  <c r="D89" i="1"/>
  <c r="E89" i="1"/>
  <c r="F89" i="1"/>
  <c r="G89" i="1"/>
  <c r="H89" i="1"/>
  <c r="B89" i="1"/>
</calcChain>
</file>

<file path=xl/sharedStrings.xml><?xml version="1.0" encoding="utf-8"?>
<sst xmlns="http://schemas.openxmlformats.org/spreadsheetml/2006/main" count="104" uniqueCount="99">
  <si>
    <t>&lt;taxa&gt;</t>
  </si>
  <si>
    <t>GY</t>
  </si>
  <si>
    <t>BayesA</t>
  </si>
  <si>
    <t>BayesB</t>
  </si>
  <si>
    <t>BayesC</t>
  </si>
  <si>
    <t>BRR</t>
  </si>
  <si>
    <t>gBLUP</t>
  </si>
  <si>
    <t>rrBLUP</t>
  </si>
  <si>
    <t>Ma001</t>
  </si>
  <si>
    <t>Ma009</t>
  </si>
  <si>
    <t>Ma017</t>
  </si>
  <si>
    <t>Ma025</t>
  </si>
  <si>
    <t>Ma043</t>
  </si>
  <si>
    <t>Ma052</t>
  </si>
  <si>
    <t>Ma079</t>
  </si>
  <si>
    <t>Ma100</t>
  </si>
  <si>
    <t>Ma110</t>
  </si>
  <si>
    <t>Ma117</t>
  </si>
  <si>
    <t>Ma002</t>
  </si>
  <si>
    <t>Ma010</t>
  </si>
  <si>
    <t>Ma018</t>
  </si>
  <si>
    <t>Ma026</t>
  </si>
  <si>
    <t>Ma035</t>
  </si>
  <si>
    <t>Ma044</t>
  </si>
  <si>
    <t>Ma066</t>
  </si>
  <si>
    <t>Ma080</t>
  </si>
  <si>
    <t>Ma104</t>
  </si>
  <si>
    <t>Ma111</t>
  </si>
  <si>
    <t>Ma118</t>
  </si>
  <si>
    <t>Ma003</t>
  </si>
  <si>
    <t>Ma011</t>
  </si>
  <si>
    <t>Ma019</t>
  </si>
  <si>
    <t>Ma027</t>
  </si>
  <si>
    <t>Ma036</t>
  </si>
  <si>
    <t>Ma045</t>
  </si>
  <si>
    <t>Ma054</t>
  </si>
  <si>
    <t>Ma072</t>
  </si>
  <si>
    <t>Ma083</t>
  </si>
  <si>
    <t>Ma105</t>
  </si>
  <si>
    <t>Ma112</t>
  </si>
  <si>
    <t>Ma119</t>
  </si>
  <si>
    <t>Ma004</t>
  </si>
  <si>
    <t>Ma012</t>
  </si>
  <si>
    <t>Ma020</t>
  </si>
  <si>
    <t>Ma028</t>
  </si>
  <si>
    <t>Ma037</t>
  </si>
  <si>
    <t>Ma046</t>
  </si>
  <si>
    <t>Ma055</t>
  </si>
  <si>
    <t>Ma073</t>
  </si>
  <si>
    <t>Ma085</t>
  </si>
  <si>
    <t>Ma106</t>
  </si>
  <si>
    <t>Ma113</t>
  </si>
  <si>
    <t>Ma120</t>
  </si>
  <si>
    <t>Ma005</t>
  </si>
  <si>
    <t>Ma013</t>
  </si>
  <si>
    <t>Ma021</t>
  </si>
  <si>
    <t>Ma038</t>
  </si>
  <si>
    <t>Ma048</t>
  </si>
  <si>
    <t>Ma057</t>
  </si>
  <si>
    <t>Ma074</t>
  </si>
  <si>
    <t>Ma107</t>
  </si>
  <si>
    <t>Ma114</t>
  </si>
  <si>
    <t>Ma121</t>
  </si>
  <si>
    <t>Ma006</t>
  </si>
  <si>
    <t>Ma014</t>
  </si>
  <si>
    <t>Ma022</t>
  </si>
  <si>
    <t>Ma031</t>
  </si>
  <si>
    <t>Ma039</t>
  </si>
  <si>
    <t>Ma049</t>
  </si>
  <si>
    <t>Ma060</t>
  </si>
  <si>
    <t>Ma075</t>
  </si>
  <si>
    <t>Ma091</t>
  </si>
  <si>
    <t>Ma108</t>
  </si>
  <si>
    <t>Ma115</t>
  </si>
  <si>
    <t>Ma122</t>
  </si>
  <si>
    <t>Ma007</t>
  </si>
  <si>
    <t>Ma015</t>
  </si>
  <si>
    <t>Ma023</t>
  </si>
  <si>
    <t>Ma032</t>
  </si>
  <si>
    <t>Ma040</t>
  </si>
  <si>
    <t>Ma062</t>
  </si>
  <si>
    <t>Ma076</t>
  </si>
  <si>
    <t>Ma096</t>
  </si>
  <si>
    <t>Ma109</t>
  </si>
  <si>
    <t>Ma116</t>
  </si>
  <si>
    <t>Ma123</t>
  </si>
  <si>
    <t>Ma008</t>
  </si>
  <si>
    <t>Ma016</t>
  </si>
  <si>
    <t>Ma024</t>
  </si>
  <si>
    <t>Ma042</t>
  </si>
  <si>
    <t>Ma051</t>
  </si>
  <si>
    <t>Ma064</t>
  </si>
  <si>
    <t>Ma077</t>
  </si>
  <si>
    <t>Ma098</t>
  </si>
  <si>
    <t>MIN</t>
  </si>
  <si>
    <t>MAX</t>
  </si>
  <si>
    <t>MEAN</t>
  </si>
  <si>
    <t>SD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</si>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</sst>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33" borderId="0" xfId="0" applyFill="1" applyAlignment="1">
      <alignment horizontal="left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24759405074365"/>
          <c:y val="4.6296296296296294E-2"/>
          <c:w val="0.82119685039370083"/>
          <c:h val="0.7490820939049284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181058617672791"/>
                  <c:y val="-5.2012977544473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B Nazanin" panose="00000400000000000000" pitchFamily="2" charset="-78"/>
                    </a:defRPr>
                  </a:pPr>
                  <a:endParaRPr lang="en-US"/>
                </a:p>
              </c:txPr>
            </c:trendlineLbl>
          </c:trendline>
          <c:xVal>
            <c:numRef>
              <c:f>BV_Haghi_Normal!$G$2:$G$87</c:f>
              <c:numCache>
                <c:formatCode>General</c:formatCode>
                <c:ptCount val="86"/>
                <c:pt idx="0">
                  <c:v>234.10103129999999</c:v>
                </c:pt>
                <c:pt idx="1">
                  <c:v>258.17119630000002</c:v>
                </c:pt>
                <c:pt idx="2">
                  <c:v>149.7815713</c:v>
                </c:pt>
                <c:pt idx="3">
                  <c:v>338.65223500000002</c:v>
                </c:pt>
                <c:pt idx="4">
                  <c:v>122.9859939</c:v>
                </c:pt>
                <c:pt idx="5">
                  <c:v>140.1777592</c:v>
                </c:pt>
                <c:pt idx="6">
                  <c:v>73.268896850000004</c:v>
                </c:pt>
                <c:pt idx="7">
                  <c:v>89.058249930000002</c:v>
                </c:pt>
                <c:pt idx="8">
                  <c:v>78.614675899999995</c:v>
                </c:pt>
                <c:pt idx="9">
                  <c:v>101.89928140000001</c:v>
                </c:pt>
                <c:pt idx="10">
                  <c:v>206.3509584</c:v>
                </c:pt>
                <c:pt idx="11">
                  <c:v>243.39596760000001</c:v>
                </c:pt>
                <c:pt idx="12">
                  <c:v>277.93308869999998</c:v>
                </c:pt>
                <c:pt idx="13">
                  <c:v>243.2077874</c:v>
                </c:pt>
                <c:pt idx="14">
                  <c:v>75.683366500000005</c:v>
                </c:pt>
                <c:pt idx="15">
                  <c:v>113.24045839999999</c:v>
                </c:pt>
                <c:pt idx="16">
                  <c:v>49.019373520000002</c:v>
                </c:pt>
                <c:pt idx="17">
                  <c:v>140.2393998</c:v>
                </c:pt>
                <c:pt idx="18">
                  <c:v>212.9798581</c:v>
                </c:pt>
                <c:pt idx="19">
                  <c:v>133.6514866</c:v>
                </c:pt>
                <c:pt idx="20">
                  <c:v>118.5226354</c:v>
                </c:pt>
                <c:pt idx="21">
                  <c:v>230.94566</c:v>
                </c:pt>
                <c:pt idx="22">
                  <c:v>248.18351319999999</c:v>
                </c:pt>
                <c:pt idx="23">
                  <c:v>216.87946239999999</c:v>
                </c:pt>
                <c:pt idx="24">
                  <c:v>199.83866090000001</c:v>
                </c:pt>
                <c:pt idx="25">
                  <c:v>57.713494279999999</c:v>
                </c:pt>
                <c:pt idx="26">
                  <c:v>76.388151190000002</c:v>
                </c:pt>
                <c:pt idx="27">
                  <c:v>108.9000818</c:v>
                </c:pt>
                <c:pt idx="28">
                  <c:v>112.0558642</c:v>
                </c:pt>
                <c:pt idx="29">
                  <c:v>110.8939134</c:v>
                </c:pt>
                <c:pt idx="30">
                  <c:v>130.10413399999999</c:v>
                </c:pt>
                <c:pt idx="31">
                  <c:v>109.56673960000001</c:v>
                </c:pt>
                <c:pt idx="32">
                  <c:v>146.00511259999999</c:v>
                </c:pt>
                <c:pt idx="33">
                  <c:v>225.95821290000001</c:v>
                </c:pt>
                <c:pt idx="34">
                  <c:v>265.64676759999998</c:v>
                </c:pt>
                <c:pt idx="35">
                  <c:v>192.01873739999999</c:v>
                </c:pt>
                <c:pt idx="36">
                  <c:v>246.7363738</c:v>
                </c:pt>
                <c:pt idx="37">
                  <c:v>88.674485799999999</c:v>
                </c:pt>
                <c:pt idx="38">
                  <c:v>143.91464350000001</c:v>
                </c:pt>
                <c:pt idx="39">
                  <c:v>88.492462349999997</c:v>
                </c:pt>
                <c:pt idx="40">
                  <c:v>214.1268762</c:v>
                </c:pt>
                <c:pt idx="41">
                  <c:v>72.014650189999998</c:v>
                </c:pt>
                <c:pt idx="42">
                  <c:v>80.564839399999997</c:v>
                </c:pt>
                <c:pt idx="43">
                  <c:v>97.613762359999996</c:v>
                </c:pt>
                <c:pt idx="44">
                  <c:v>65.87177466</c:v>
                </c:pt>
                <c:pt idx="45">
                  <c:v>249.9314268</c:v>
                </c:pt>
                <c:pt idx="46">
                  <c:v>197.37864920000001</c:v>
                </c:pt>
                <c:pt idx="47">
                  <c:v>215.09464869999999</c:v>
                </c:pt>
                <c:pt idx="48">
                  <c:v>69.127611299999998</c:v>
                </c:pt>
                <c:pt idx="49">
                  <c:v>108.5136718</c:v>
                </c:pt>
                <c:pt idx="50">
                  <c:v>109.3321633</c:v>
                </c:pt>
                <c:pt idx="51">
                  <c:v>74.327572790000005</c:v>
                </c:pt>
                <c:pt idx="52">
                  <c:v>76.720591979999995</c:v>
                </c:pt>
                <c:pt idx="53">
                  <c:v>100.31087960000001</c:v>
                </c:pt>
                <c:pt idx="54">
                  <c:v>147.78598310000001</c:v>
                </c:pt>
                <c:pt idx="55">
                  <c:v>169.7803341</c:v>
                </c:pt>
                <c:pt idx="56">
                  <c:v>226.3108594</c:v>
                </c:pt>
                <c:pt idx="57">
                  <c:v>218.129017</c:v>
                </c:pt>
                <c:pt idx="58">
                  <c:v>66.937306219999996</c:v>
                </c:pt>
                <c:pt idx="59">
                  <c:v>101.2505383</c:v>
                </c:pt>
                <c:pt idx="60">
                  <c:v>64.359178270000001</c:v>
                </c:pt>
                <c:pt idx="61">
                  <c:v>65.8776759</c:v>
                </c:pt>
                <c:pt idx="62">
                  <c:v>55.502886230000001</c:v>
                </c:pt>
                <c:pt idx="63">
                  <c:v>62.25655776</c:v>
                </c:pt>
                <c:pt idx="64">
                  <c:v>147.0312912</c:v>
                </c:pt>
                <c:pt idx="65">
                  <c:v>180.15760209999999</c:v>
                </c:pt>
                <c:pt idx="66">
                  <c:v>205.99492459999999</c:v>
                </c:pt>
                <c:pt idx="67">
                  <c:v>218.31698560000001</c:v>
                </c:pt>
                <c:pt idx="68">
                  <c:v>278.48951010000002</c:v>
                </c:pt>
                <c:pt idx="69">
                  <c:v>241.28976750000001</c:v>
                </c:pt>
                <c:pt idx="70">
                  <c:v>81.206232790000001</c:v>
                </c:pt>
                <c:pt idx="71">
                  <c:v>93.807519099999993</c:v>
                </c:pt>
                <c:pt idx="72">
                  <c:v>232.26890839999999</c:v>
                </c:pt>
                <c:pt idx="73">
                  <c:v>99.520482490000006</c:v>
                </c:pt>
                <c:pt idx="74">
                  <c:v>142.37962020000001</c:v>
                </c:pt>
                <c:pt idx="75">
                  <c:v>145.05008699999999</c:v>
                </c:pt>
                <c:pt idx="76">
                  <c:v>249.23046650000001</c:v>
                </c:pt>
                <c:pt idx="77">
                  <c:v>153.9281579</c:v>
                </c:pt>
                <c:pt idx="78">
                  <c:v>189.26963939999999</c:v>
                </c:pt>
                <c:pt idx="79">
                  <c:v>182.18315279999999</c:v>
                </c:pt>
                <c:pt idx="80">
                  <c:v>212.38748240000001</c:v>
                </c:pt>
                <c:pt idx="81">
                  <c:v>41.088992189999999</c:v>
                </c:pt>
                <c:pt idx="82">
                  <c:v>46.434787389999997</c:v>
                </c:pt>
                <c:pt idx="83">
                  <c:v>99.793813110000002</c:v>
                </c:pt>
                <c:pt idx="84">
                  <c:v>80.894909269999999</c:v>
                </c:pt>
                <c:pt idx="85">
                  <c:v>63.179494060000003</c:v>
                </c:pt>
              </c:numCache>
            </c:numRef>
          </c:xVal>
          <c:yVal>
            <c:numRef>
              <c:f>BV_Haghi_Normal!$H$2:$H$87</c:f>
              <c:numCache>
                <c:formatCode>General</c:formatCode>
                <c:ptCount val="86"/>
                <c:pt idx="0">
                  <c:v>247.3</c:v>
                </c:pt>
                <c:pt idx="1">
                  <c:v>244.55</c:v>
                </c:pt>
                <c:pt idx="2">
                  <c:v>131.4</c:v>
                </c:pt>
                <c:pt idx="3">
                  <c:v>408.85</c:v>
                </c:pt>
                <c:pt idx="4">
                  <c:v>122.7</c:v>
                </c:pt>
                <c:pt idx="5">
                  <c:v>125</c:v>
                </c:pt>
                <c:pt idx="6">
                  <c:v>62.8</c:v>
                </c:pt>
                <c:pt idx="7">
                  <c:v>75.849999999999994</c:v>
                </c:pt>
                <c:pt idx="8">
                  <c:v>73.599999999999994</c:v>
                </c:pt>
                <c:pt idx="9">
                  <c:v>96.4</c:v>
                </c:pt>
                <c:pt idx="10">
                  <c:v>201.4</c:v>
                </c:pt>
                <c:pt idx="11">
                  <c:v>270.75</c:v>
                </c:pt>
                <c:pt idx="12">
                  <c:v>321.5</c:v>
                </c:pt>
                <c:pt idx="13">
                  <c:v>271.10000000000002</c:v>
                </c:pt>
                <c:pt idx="14">
                  <c:v>69.433333329999996</c:v>
                </c:pt>
                <c:pt idx="15">
                  <c:v>149.65</c:v>
                </c:pt>
                <c:pt idx="16">
                  <c:v>40.5</c:v>
                </c:pt>
                <c:pt idx="17">
                  <c:v>140.9</c:v>
                </c:pt>
                <c:pt idx="18">
                  <c:v>240.9</c:v>
                </c:pt>
                <c:pt idx="19">
                  <c:v>124</c:v>
                </c:pt>
                <c:pt idx="20">
                  <c:v>118.15</c:v>
                </c:pt>
                <c:pt idx="21">
                  <c:v>261.85000000000002</c:v>
                </c:pt>
                <c:pt idx="22">
                  <c:v>298.85000000000002</c:v>
                </c:pt>
                <c:pt idx="23">
                  <c:v>219.5</c:v>
                </c:pt>
                <c:pt idx="24">
                  <c:v>197.2</c:v>
                </c:pt>
                <c:pt idx="25">
                  <c:v>29.05</c:v>
                </c:pt>
                <c:pt idx="26">
                  <c:v>65.349999999999994</c:v>
                </c:pt>
                <c:pt idx="27">
                  <c:v>105.65</c:v>
                </c:pt>
                <c:pt idx="28">
                  <c:v>106.9</c:v>
                </c:pt>
                <c:pt idx="29">
                  <c:v>104.83333330000001</c:v>
                </c:pt>
                <c:pt idx="30">
                  <c:v>126.2333333</c:v>
                </c:pt>
                <c:pt idx="31">
                  <c:v>98.9</c:v>
                </c:pt>
                <c:pt idx="32">
                  <c:v>138.1</c:v>
                </c:pt>
                <c:pt idx="33">
                  <c:v>216.85</c:v>
                </c:pt>
                <c:pt idx="34">
                  <c:v>310.5</c:v>
                </c:pt>
                <c:pt idx="35">
                  <c:v>173.7</c:v>
                </c:pt>
                <c:pt idx="36">
                  <c:v>281.2</c:v>
                </c:pt>
                <c:pt idx="37">
                  <c:v>80.8</c:v>
                </c:pt>
                <c:pt idx="38">
                  <c:v>156.80000000000001</c:v>
                </c:pt>
                <c:pt idx="39">
                  <c:v>74.5</c:v>
                </c:pt>
                <c:pt idx="40">
                  <c:v>218.1</c:v>
                </c:pt>
                <c:pt idx="41">
                  <c:v>46.85</c:v>
                </c:pt>
                <c:pt idx="42">
                  <c:v>82.55</c:v>
                </c:pt>
                <c:pt idx="43">
                  <c:v>78.3</c:v>
                </c:pt>
                <c:pt idx="44">
                  <c:v>45.75</c:v>
                </c:pt>
                <c:pt idx="45">
                  <c:v>234.8</c:v>
                </c:pt>
                <c:pt idx="46">
                  <c:v>156.6</c:v>
                </c:pt>
                <c:pt idx="47">
                  <c:v>230.7</c:v>
                </c:pt>
                <c:pt idx="48">
                  <c:v>31.35</c:v>
                </c:pt>
                <c:pt idx="49">
                  <c:v>98.9</c:v>
                </c:pt>
                <c:pt idx="50">
                  <c:v>101.95</c:v>
                </c:pt>
                <c:pt idx="51">
                  <c:v>56.7</c:v>
                </c:pt>
                <c:pt idx="52">
                  <c:v>79.95</c:v>
                </c:pt>
                <c:pt idx="53">
                  <c:v>99</c:v>
                </c:pt>
                <c:pt idx="54">
                  <c:v>172.55</c:v>
                </c:pt>
                <c:pt idx="55">
                  <c:v>148.6</c:v>
                </c:pt>
                <c:pt idx="56">
                  <c:v>267.45</c:v>
                </c:pt>
                <c:pt idx="57">
                  <c:v>194.8</c:v>
                </c:pt>
                <c:pt idx="58">
                  <c:v>82.6</c:v>
                </c:pt>
                <c:pt idx="59">
                  <c:v>113.16666669999999</c:v>
                </c:pt>
                <c:pt idx="60">
                  <c:v>43</c:v>
                </c:pt>
                <c:pt idx="61">
                  <c:v>50</c:v>
                </c:pt>
                <c:pt idx="62">
                  <c:v>39.799999999999997</c:v>
                </c:pt>
                <c:pt idx="63">
                  <c:v>65.2</c:v>
                </c:pt>
                <c:pt idx="64">
                  <c:v>118.66666669999999</c:v>
                </c:pt>
                <c:pt idx="65">
                  <c:v>189.85</c:v>
                </c:pt>
                <c:pt idx="66">
                  <c:v>231.9</c:v>
                </c:pt>
                <c:pt idx="67">
                  <c:v>222.1</c:v>
                </c:pt>
                <c:pt idx="68">
                  <c:v>310.5</c:v>
                </c:pt>
                <c:pt idx="69">
                  <c:v>230.1333333</c:v>
                </c:pt>
                <c:pt idx="70">
                  <c:v>80.7</c:v>
                </c:pt>
                <c:pt idx="71">
                  <c:v>76.966666669999995</c:v>
                </c:pt>
                <c:pt idx="72">
                  <c:v>298.05</c:v>
                </c:pt>
                <c:pt idx="73">
                  <c:v>97.7</c:v>
                </c:pt>
                <c:pt idx="74">
                  <c:v>148</c:v>
                </c:pt>
                <c:pt idx="75">
                  <c:v>149.65</c:v>
                </c:pt>
                <c:pt idx="76">
                  <c:v>275.25</c:v>
                </c:pt>
                <c:pt idx="77">
                  <c:v>156</c:v>
                </c:pt>
                <c:pt idx="78">
                  <c:v>171.2</c:v>
                </c:pt>
                <c:pt idx="79">
                  <c:v>176.6</c:v>
                </c:pt>
                <c:pt idx="80">
                  <c:v>202.1</c:v>
                </c:pt>
                <c:pt idx="81">
                  <c:v>20.95</c:v>
                </c:pt>
                <c:pt idx="82">
                  <c:v>22.5</c:v>
                </c:pt>
                <c:pt idx="83">
                  <c:v>81.666666669999998</c:v>
                </c:pt>
                <c:pt idx="84">
                  <c:v>60.5</c:v>
                </c:pt>
                <c:pt idx="85">
                  <c:v>54.8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E7-4613-9C9E-9325E1E8E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636672"/>
        <c:axId val="386637000"/>
      </c:scatterChart>
      <c:valAx>
        <c:axId val="386636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rtl="1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B Nazanin" panose="00000400000000000000" pitchFamily="2" charset="-78"/>
                  </a:defRPr>
                </a:pPr>
                <a:r>
                  <a:rPr lang="fa-IR" sz="1000" b="0" i="0" baseline="0">
                    <a:effectLst/>
                  </a:rPr>
                  <a:t>ارزش اصلاح ژنومي (</a:t>
                </a:r>
                <a:r>
                  <a:rPr lang="en-US" sz="1000" b="0" i="0" baseline="0">
                    <a:effectLst/>
                  </a:rPr>
                  <a:t>BayesC</a:t>
                </a:r>
                <a:r>
                  <a:rPr lang="fa-IR" sz="1000" b="0" i="0" baseline="0">
                    <a:effectLst/>
                  </a:rPr>
                  <a:t>)</a:t>
                </a:r>
                <a:endParaRPr lang="en-US" sz="1000">
                  <a:effectLst/>
                </a:endParaRPr>
              </a:p>
              <a:p>
                <a:pPr rtl="1">
                  <a:defRPr/>
                </a:pPr>
                <a:r>
                  <a:rPr lang="en-US" sz="1000" b="0" i="0" baseline="0">
                    <a:effectLst/>
                  </a:rPr>
                  <a:t>Genomic breeding value (BayesC)</a:t>
                </a:r>
                <a:endParaRPr lang="en-US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194313210848644"/>
              <c:y val="0.86194444444444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rtl="1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B Nazanin" panose="00000400000000000000" pitchFamily="2" charset="-78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386637000"/>
        <c:crosses val="autoZero"/>
        <c:crossBetween val="midCat"/>
      </c:valAx>
      <c:valAx>
        <c:axId val="3866370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B Nazanin" panose="00000400000000000000" pitchFamily="2" charset="-78"/>
                  </a:defRPr>
                </a:pPr>
                <a:r>
                  <a:rPr lang="fa-IR"/>
                  <a:t>عملكرد دانه</a:t>
                </a:r>
              </a:p>
              <a:p>
                <a:pPr>
                  <a:defRPr/>
                </a:pPr>
                <a:r>
                  <a:rPr lang="en-US"/>
                  <a:t>Grain yield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B Nazanin" panose="00000400000000000000" pitchFamily="2" charset="-78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386636672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B Nazanin" panose="00000400000000000000" pitchFamily="2" charset="-7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17</xdr:col>
      <xdr:colOff>91440</xdr:colOff>
      <xdr:row>17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topLeftCell="A85" workbookViewId="0">
      <selection activeCell="J91" sqref="J91:N97"/>
    </sheetView>
  </sheetViews>
  <sheetFormatPr defaultRowHeight="14.4" x14ac:dyDescent="0.55000000000000004"/>
  <cols>
    <col min="2" max="6" width="8.83984375" style="1"/>
    <col min="7" max="8" width="8.83984375" style="2"/>
  </cols>
  <sheetData>
    <row r="1" spans="1:8" x14ac:dyDescent="0.55000000000000004">
      <c r="A1" t="s">
        <v>0</v>
      </c>
      <c r="B1" s="1" t="s">
        <v>7</v>
      </c>
      <c r="C1" s="1" t="s">
        <v>6</v>
      </c>
      <c r="D1" s="1" t="s">
        <v>5</v>
      </c>
      <c r="E1" s="1" t="s">
        <v>2</v>
      </c>
      <c r="F1" s="1" t="s">
        <v>3</v>
      </c>
      <c r="G1" s="2" t="s">
        <v>4</v>
      </c>
      <c r="H1" s="2" t="s">
        <v>1</v>
      </c>
    </row>
    <row r="2" spans="1:8" x14ac:dyDescent="0.55000000000000004">
      <c r="A2" t="s">
        <v>8</v>
      </c>
      <c r="B2" s="1">
        <v>230.20134390000001</v>
      </c>
      <c r="C2" s="1">
        <v>229.216309</v>
      </c>
      <c r="D2" s="1">
        <v>219.28606239999999</v>
      </c>
      <c r="E2" s="1">
        <v>233.38326140000001</v>
      </c>
      <c r="F2" s="1">
        <v>229.64508900000001</v>
      </c>
      <c r="G2" s="2">
        <v>234.10103129999999</v>
      </c>
      <c r="H2" s="2">
        <v>247.3</v>
      </c>
    </row>
    <row r="3" spans="1:8" x14ac:dyDescent="0.55000000000000004">
      <c r="A3" t="s">
        <v>9</v>
      </c>
      <c r="B3" s="1">
        <v>254.6316913</v>
      </c>
      <c r="C3" s="1">
        <v>257.88942070000002</v>
      </c>
      <c r="D3" s="1">
        <v>242.23225690000001</v>
      </c>
      <c r="E3" s="1">
        <v>255.91549810000001</v>
      </c>
      <c r="F3" s="1">
        <v>256.16831480000002</v>
      </c>
      <c r="G3" s="2">
        <v>258.17119630000002</v>
      </c>
      <c r="H3" s="2">
        <v>244.55</v>
      </c>
    </row>
    <row r="4" spans="1:8" x14ac:dyDescent="0.55000000000000004">
      <c r="A4" t="s">
        <v>10</v>
      </c>
      <c r="B4" s="1">
        <v>157.70797039999999</v>
      </c>
      <c r="C4" s="1">
        <v>157.03666989999999</v>
      </c>
      <c r="D4" s="1">
        <v>167.24249829999999</v>
      </c>
      <c r="E4" s="1">
        <v>152.69375590000001</v>
      </c>
      <c r="F4" s="1">
        <v>151.99820209999999</v>
      </c>
      <c r="G4" s="2">
        <v>149.7815713</v>
      </c>
      <c r="H4" s="2">
        <v>131.4</v>
      </c>
    </row>
    <row r="5" spans="1:8" x14ac:dyDescent="0.55000000000000004">
      <c r="A5" t="s">
        <v>11</v>
      </c>
      <c r="B5" s="1">
        <v>311.68052189999997</v>
      </c>
      <c r="C5" s="1">
        <v>323.70289129999998</v>
      </c>
      <c r="D5" s="1">
        <v>272.01665370000001</v>
      </c>
      <c r="E5" s="1">
        <v>330.19650009999998</v>
      </c>
      <c r="F5" s="1">
        <v>330.46630370000003</v>
      </c>
      <c r="G5" s="2">
        <v>338.65223500000002</v>
      </c>
      <c r="H5" s="2">
        <v>408.85</v>
      </c>
    </row>
    <row r="6" spans="1:8" x14ac:dyDescent="0.55000000000000004">
      <c r="A6" t="s">
        <v>12</v>
      </c>
      <c r="B6" s="1">
        <v>122.3427748</v>
      </c>
      <c r="C6" s="1">
        <v>121.3112545</v>
      </c>
      <c r="D6" s="1">
        <v>120.6250762</v>
      </c>
      <c r="E6" s="1">
        <v>121.6061782</v>
      </c>
      <c r="F6" s="1">
        <v>121.7752808</v>
      </c>
      <c r="G6" s="2">
        <v>122.9859939</v>
      </c>
      <c r="H6" s="2">
        <v>122.7</v>
      </c>
    </row>
    <row r="7" spans="1:8" x14ac:dyDescent="0.55000000000000004">
      <c r="A7" t="s">
        <v>13</v>
      </c>
      <c r="B7" s="1">
        <v>145.39408639999999</v>
      </c>
      <c r="C7" s="1">
        <v>144.76883419999999</v>
      </c>
      <c r="D7" s="1">
        <v>153.61362209999999</v>
      </c>
      <c r="E7" s="1">
        <v>142.3644032</v>
      </c>
      <c r="F7" s="1">
        <v>142.71642069999999</v>
      </c>
      <c r="G7" s="2">
        <v>140.1777592</v>
      </c>
      <c r="H7" s="2">
        <v>125</v>
      </c>
    </row>
    <row r="8" spans="1:8" x14ac:dyDescent="0.55000000000000004">
      <c r="A8" t="s">
        <v>14</v>
      </c>
      <c r="B8" s="1">
        <v>77.319229649999997</v>
      </c>
      <c r="C8" s="1">
        <v>74.462814539999997</v>
      </c>
      <c r="D8" s="1">
        <v>86.38041887</v>
      </c>
      <c r="E8" s="1">
        <v>74.562999120000001</v>
      </c>
      <c r="F8" s="1">
        <v>74.838463189999999</v>
      </c>
      <c r="G8" s="2">
        <v>73.268896850000004</v>
      </c>
      <c r="H8" s="2">
        <v>62.8</v>
      </c>
    </row>
    <row r="9" spans="1:8" x14ac:dyDescent="0.55000000000000004">
      <c r="A9" t="s">
        <v>15</v>
      </c>
      <c r="B9" s="1">
        <v>92.569000689999996</v>
      </c>
      <c r="C9" s="1">
        <v>89.934049250000001</v>
      </c>
      <c r="D9" s="1">
        <v>101.2131162</v>
      </c>
      <c r="E9" s="1">
        <v>87.925128189999995</v>
      </c>
      <c r="F9" s="1">
        <v>89.722784840000003</v>
      </c>
      <c r="G9" s="2">
        <v>89.058249930000002</v>
      </c>
      <c r="H9" s="2">
        <v>75.849999999999994</v>
      </c>
    </row>
    <row r="10" spans="1:8" x14ac:dyDescent="0.55000000000000004">
      <c r="A10" t="s">
        <v>16</v>
      </c>
      <c r="B10" s="1">
        <v>79.581002380000001</v>
      </c>
      <c r="C10" s="1">
        <v>78.966341029999995</v>
      </c>
      <c r="D10" s="1">
        <v>84.127724380000004</v>
      </c>
      <c r="E10" s="1">
        <v>75.836827529999994</v>
      </c>
      <c r="F10" s="1">
        <v>78.933886689999994</v>
      </c>
      <c r="G10" s="2">
        <v>78.614675899999995</v>
      </c>
      <c r="H10" s="2">
        <v>73.599999999999994</v>
      </c>
    </row>
    <row r="11" spans="1:8" x14ac:dyDescent="0.55000000000000004">
      <c r="A11" t="s">
        <v>17</v>
      </c>
      <c r="B11" s="1">
        <v>104.0026234</v>
      </c>
      <c r="C11" s="1">
        <v>102.71636100000001</v>
      </c>
      <c r="D11" s="1">
        <v>108.2286306</v>
      </c>
      <c r="E11" s="1">
        <v>102.8545795</v>
      </c>
      <c r="F11" s="1">
        <v>105.8006374</v>
      </c>
      <c r="G11" s="2">
        <v>101.89928140000001</v>
      </c>
      <c r="H11" s="2">
        <v>96.4</v>
      </c>
    </row>
    <row r="12" spans="1:8" x14ac:dyDescent="0.55000000000000004">
      <c r="A12" t="s">
        <v>18</v>
      </c>
      <c r="B12" s="1">
        <v>210.60760189999999</v>
      </c>
      <c r="C12" s="1">
        <v>209.36511100000001</v>
      </c>
      <c r="D12" s="1">
        <v>209.655765</v>
      </c>
      <c r="E12" s="1">
        <v>209.93270649999999</v>
      </c>
      <c r="F12" s="1">
        <v>209.29010170000001</v>
      </c>
      <c r="G12" s="2">
        <v>206.3509584</v>
      </c>
      <c r="H12" s="2">
        <v>201.4</v>
      </c>
    </row>
    <row r="13" spans="1:8" x14ac:dyDescent="0.55000000000000004">
      <c r="A13" t="s">
        <v>19</v>
      </c>
      <c r="B13" s="1">
        <v>231.89375369999999</v>
      </c>
      <c r="C13" s="1">
        <v>237.65813940000001</v>
      </c>
      <c r="D13" s="1">
        <v>210.60125869999999</v>
      </c>
      <c r="E13" s="1">
        <v>239.25489949999999</v>
      </c>
      <c r="F13" s="1">
        <v>240.20734239999999</v>
      </c>
      <c r="G13" s="2">
        <v>243.39596760000001</v>
      </c>
      <c r="H13" s="2">
        <v>270.75</v>
      </c>
    </row>
    <row r="14" spans="1:8" x14ac:dyDescent="0.55000000000000004">
      <c r="A14" t="s">
        <v>20</v>
      </c>
      <c r="B14" s="1">
        <v>263.8590835</v>
      </c>
      <c r="C14" s="1">
        <v>267.33018470000002</v>
      </c>
      <c r="D14" s="1">
        <v>237.0752473</v>
      </c>
      <c r="E14" s="1">
        <v>280.06938239999999</v>
      </c>
      <c r="F14" s="1">
        <v>278.05008629999998</v>
      </c>
      <c r="G14" s="2">
        <v>277.93308869999998</v>
      </c>
      <c r="H14" s="2">
        <v>321.5</v>
      </c>
    </row>
    <row r="15" spans="1:8" x14ac:dyDescent="0.55000000000000004">
      <c r="A15" t="s">
        <v>21</v>
      </c>
      <c r="B15" s="1">
        <v>234.44547360000001</v>
      </c>
      <c r="C15" s="1">
        <v>237.6340615</v>
      </c>
      <c r="D15" s="1">
        <v>222.01159380000001</v>
      </c>
      <c r="E15" s="1">
        <v>238.39246679999999</v>
      </c>
      <c r="F15" s="1">
        <v>241.00410980000001</v>
      </c>
      <c r="G15" s="2">
        <v>243.2077874</v>
      </c>
      <c r="H15" s="2">
        <v>271.10000000000002</v>
      </c>
    </row>
    <row r="16" spans="1:8" x14ac:dyDescent="0.55000000000000004">
      <c r="A16" t="s">
        <v>22</v>
      </c>
      <c r="B16" s="1">
        <v>77.042108870000007</v>
      </c>
      <c r="C16" s="1">
        <v>75.696431790000005</v>
      </c>
      <c r="D16" s="1">
        <v>84.014500889999994</v>
      </c>
      <c r="E16" s="1">
        <v>74.674489550000004</v>
      </c>
      <c r="F16" s="1">
        <v>74.436310719999994</v>
      </c>
      <c r="G16" s="2">
        <v>75.683366500000005</v>
      </c>
      <c r="H16" s="2">
        <v>69.433333329999996</v>
      </c>
    </row>
    <row r="17" spans="1:8" x14ac:dyDescent="0.55000000000000004">
      <c r="A17" t="s">
        <v>23</v>
      </c>
      <c r="B17" s="1">
        <v>106.1234204</v>
      </c>
      <c r="C17" s="1">
        <v>107.2099216</v>
      </c>
      <c r="D17" s="1">
        <v>105.0156301</v>
      </c>
      <c r="E17" s="1">
        <v>108.1029343</v>
      </c>
      <c r="F17" s="1">
        <v>109.9633934</v>
      </c>
      <c r="G17" s="2">
        <v>113.24045839999999</v>
      </c>
      <c r="H17" s="2">
        <v>149.65</v>
      </c>
    </row>
    <row r="18" spans="1:8" x14ac:dyDescent="0.55000000000000004">
      <c r="A18" t="s">
        <v>24</v>
      </c>
      <c r="B18" s="1">
        <v>54.761902450000001</v>
      </c>
      <c r="C18" s="1">
        <v>51.491177819999997</v>
      </c>
      <c r="D18" s="1">
        <v>64.876460800000004</v>
      </c>
      <c r="E18" s="1">
        <v>49.586513199999999</v>
      </c>
      <c r="F18" s="1">
        <v>50.432272640000001</v>
      </c>
      <c r="G18" s="2">
        <v>49.019373520000002</v>
      </c>
      <c r="H18" s="2">
        <v>40.5</v>
      </c>
    </row>
    <row r="19" spans="1:8" x14ac:dyDescent="0.55000000000000004">
      <c r="A19" t="s">
        <v>25</v>
      </c>
      <c r="B19" s="1">
        <v>145.6752865</v>
      </c>
      <c r="C19" s="1">
        <v>145.05970790000001</v>
      </c>
      <c r="D19" s="1">
        <v>153.91572859999999</v>
      </c>
      <c r="E19" s="1">
        <v>142.279134</v>
      </c>
      <c r="F19" s="1">
        <v>142.908807</v>
      </c>
      <c r="G19" s="2">
        <v>140.2393998</v>
      </c>
      <c r="H19" s="2">
        <v>140.9</v>
      </c>
    </row>
    <row r="20" spans="1:8" x14ac:dyDescent="0.55000000000000004">
      <c r="A20" t="s">
        <v>26</v>
      </c>
      <c r="B20" s="1">
        <v>203.12739740000001</v>
      </c>
      <c r="C20" s="1">
        <v>209.54132000000001</v>
      </c>
      <c r="D20" s="1">
        <v>185.94720530000001</v>
      </c>
      <c r="E20" s="1">
        <v>210.35563529999999</v>
      </c>
      <c r="F20" s="1">
        <v>212.33537860000001</v>
      </c>
      <c r="G20" s="2">
        <v>212.9798581</v>
      </c>
      <c r="H20" s="2">
        <v>240.9</v>
      </c>
    </row>
    <row r="21" spans="1:8" x14ac:dyDescent="0.55000000000000004">
      <c r="A21" t="s">
        <v>27</v>
      </c>
      <c r="B21" s="1">
        <v>138.01390520000001</v>
      </c>
      <c r="C21" s="1">
        <v>135.76196419999999</v>
      </c>
      <c r="D21" s="1">
        <v>144.21478529999999</v>
      </c>
      <c r="E21" s="1">
        <v>135.5646204</v>
      </c>
      <c r="F21" s="1">
        <v>132.63141880000001</v>
      </c>
      <c r="G21" s="2">
        <v>133.6514866</v>
      </c>
      <c r="H21" s="2">
        <v>124</v>
      </c>
    </row>
    <row r="22" spans="1:8" x14ac:dyDescent="0.55000000000000004">
      <c r="A22" t="s">
        <v>28</v>
      </c>
      <c r="B22" s="1">
        <v>121.0584181</v>
      </c>
      <c r="C22" s="1">
        <v>120.67017420000001</v>
      </c>
      <c r="D22" s="1">
        <v>121.5329321</v>
      </c>
      <c r="E22" s="1">
        <v>119.8384477</v>
      </c>
      <c r="F22" s="1">
        <v>121.3435484</v>
      </c>
      <c r="G22" s="2">
        <v>118.5226354</v>
      </c>
      <c r="H22" s="2">
        <v>118.15</v>
      </c>
    </row>
    <row r="23" spans="1:8" x14ac:dyDescent="0.55000000000000004">
      <c r="A23" t="s">
        <v>29</v>
      </c>
      <c r="B23" s="1">
        <v>221.4795957</v>
      </c>
      <c r="C23" s="1">
        <v>222.91078630000001</v>
      </c>
      <c r="D23" s="1">
        <v>213.5242341</v>
      </c>
      <c r="E23" s="1">
        <v>227.98027640000001</v>
      </c>
      <c r="F23" s="1">
        <v>227.53873139999999</v>
      </c>
      <c r="G23" s="2">
        <v>230.94566</v>
      </c>
      <c r="H23" s="2">
        <v>261.85000000000002</v>
      </c>
    </row>
    <row r="24" spans="1:8" x14ac:dyDescent="0.55000000000000004">
      <c r="A24" t="s">
        <v>30</v>
      </c>
      <c r="B24" s="1">
        <v>238.81471809999999</v>
      </c>
      <c r="C24" s="1">
        <v>240.58277609999999</v>
      </c>
      <c r="D24" s="1">
        <v>225.88060540000001</v>
      </c>
      <c r="E24" s="1">
        <v>247.15844509999999</v>
      </c>
      <c r="F24" s="1">
        <v>246.88654550000001</v>
      </c>
      <c r="G24" s="2">
        <v>248.18351319999999</v>
      </c>
      <c r="H24" s="2">
        <v>298.85000000000002</v>
      </c>
    </row>
    <row r="25" spans="1:8" x14ac:dyDescent="0.55000000000000004">
      <c r="A25" t="s">
        <v>31</v>
      </c>
      <c r="B25" s="1">
        <v>215.40512129999999</v>
      </c>
      <c r="C25" s="1">
        <v>212.89830499999999</v>
      </c>
      <c r="D25" s="1">
        <v>212.67854639999999</v>
      </c>
      <c r="E25" s="1">
        <v>216.31102920000001</v>
      </c>
      <c r="F25" s="1">
        <v>217.5553754</v>
      </c>
      <c r="G25" s="2">
        <v>216.87946239999999</v>
      </c>
      <c r="H25" s="2">
        <v>219.5</v>
      </c>
    </row>
    <row r="26" spans="1:8" x14ac:dyDescent="0.55000000000000004">
      <c r="A26" t="s">
        <v>32</v>
      </c>
      <c r="B26" s="1">
        <v>199.56412889999999</v>
      </c>
      <c r="C26" s="1">
        <v>198.62599539999999</v>
      </c>
      <c r="D26" s="1">
        <v>198.01985909999999</v>
      </c>
      <c r="E26" s="1">
        <v>199.88454340000001</v>
      </c>
      <c r="F26" s="1">
        <v>199.55215799999999</v>
      </c>
      <c r="G26" s="2">
        <v>199.83866090000001</v>
      </c>
      <c r="H26" s="2">
        <v>197.2</v>
      </c>
    </row>
    <row r="27" spans="1:8" x14ac:dyDescent="0.55000000000000004">
      <c r="A27" t="s">
        <v>33</v>
      </c>
      <c r="B27" s="1">
        <v>64.295135900000005</v>
      </c>
      <c r="C27" s="1">
        <v>62.00893817</v>
      </c>
      <c r="D27" s="1">
        <v>74.412871850000002</v>
      </c>
      <c r="E27" s="1">
        <v>59.908566049999997</v>
      </c>
      <c r="F27" s="1">
        <v>60.809344000000003</v>
      </c>
      <c r="G27" s="2">
        <v>57.713494279999999</v>
      </c>
      <c r="H27" s="2">
        <v>29.05</v>
      </c>
    </row>
    <row r="28" spans="1:8" x14ac:dyDescent="0.55000000000000004">
      <c r="A28" t="s">
        <v>34</v>
      </c>
      <c r="B28" s="1">
        <v>77.321681670000004</v>
      </c>
      <c r="C28" s="1">
        <v>76.008986230000005</v>
      </c>
      <c r="D28" s="1">
        <v>84.099621709999994</v>
      </c>
      <c r="E28" s="1">
        <v>75.027111700000006</v>
      </c>
      <c r="F28" s="1">
        <v>74.186122979999993</v>
      </c>
      <c r="G28" s="2">
        <v>76.388151190000002</v>
      </c>
      <c r="H28" s="2">
        <v>65.349999999999994</v>
      </c>
    </row>
    <row r="29" spans="1:8" x14ac:dyDescent="0.55000000000000004">
      <c r="A29" t="s">
        <v>35</v>
      </c>
      <c r="B29" s="1">
        <v>112.86020619999999</v>
      </c>
      <c r="C29" s="1">
        <v>111.4094339</v>
      </c>
      <c r="D29" s="1">
        <v>115.7278633</v>
      </c>
      <c r="E29" s="1">
        <v>112.1140443</v>
      </c>
      <c r="F29" s="1">
        <v>110.3785464</v>
      </c>
      <c r="G29" s="2">
        <v>108.9000818</v>
      </c>
      <c r="H29" s="2">
        <v>105.65</v>
      </c>
    </row>
    <row r="30" spans="1:8" x14ac:dyDescent="0.55000000000000004">
      <c r="A30" t="s">
        <v>36</v>
      </c>
      <c r="B30" s="1">
        <v>112.5721532</v>
      </c>
      <c r="C30" s="1">
        <v>112.0956935</v>
      </c>
      <c r="D30" s="1">
        <v>116.8873669</v>
      </c>
      <c r="E30" s="1">
        <v>110.72493299999999</v>
      </c>
      <c r="F30" s="1">
        <v>109.622884</v>
      </c>
      <c r="G30" s="2">
        <v>112.0558642</v>
      </c>
      <c r="H30" s="2">
        <v>106.9</v>
      </c>
    </row>
    <row r="31" spans="1:8" x14ac:dyDescent="0.55000000000000004">
      <c r="A31" t="s">
        <v>37</v>
      </c>
      <c r="B31" s="1">
        <v>112.84941449999999</v>
      </c>
      <c r="C31" s="1">
        <v>112.4551113</v>
      </c>
      <c r="D31" s="1">
        <v>116.5219237</v>
      </c>
      <c r="E31" s="1">
        <v>112.6586863</v>
      </c>
      <c r="F31" s="1">
        <v>111.8164357</v>
      </c>
      <c r="G31" s="2">
        <v>110.8939134</v>
      </c>
      <c r="H31" s="2">
        <v>104.83333330000001</v>
      </c>
    </row>
    <row r="32" spans="1:8" x14ac:dyDescent="0.55000000000000004">
      <c r="A32" t="s">
        <v>38</v>
      </c>
      <c r="B32" s="1">
        <v>129.78139899999999</v>
      </c>
      <c r="C32" s="1">
        <v>128.89794689999999</v>
      </c>
      <c r="D32" s="1">
        <v>133.12864859999999</v>
      </c>
      <c r="E32" s="1">
        <v>128.6485078</v>
      </c>
      <c r="F32" s="1">
        <v>127.9117565</v>
      </c>
      <c r="G32" s="2">
        <v>130.10413399999999</v>
      </c>
      <c r="H32" s="2">
        <v>126.2333333</v>
      </c>
    </row>
    <row r="33" spans="1:8" x14ac:dyDescent="0.55000000000000004">
      <c r="A33" t="s">
        <v>39</v>
      </c>
      <c r="B33" s="1">
        <v>110.9269439</v>
      </c>
      <c r="C33" s="1">
        <v>111.3252227</v>
      </c>
      <c r="D33" s="1">
        <v>112.19526879999999</v>
      </c>
      <c r="E33" s="1">
        <v>110.5114954</v>
      </c>
      <c r="F33" s="1">
        <v>108.58069829999999</v>
      </c>
      <c r="G33" s="2">
        <v>109.56673960000001</v>
      </c>
      <c r="H33" s="2">
        <v>98.9</v>
      </c>
    </row>
    <row r="34" spans="1:8" x14ac:dyDescent="0.55000000000000004">
      <c r="A34" t="s">
        <v>40</v>
      </c>
      <c r="B34" s="1">
        <v>147.3976394</v>
      </c>
      <c r="C34" s="1">
        <v>148.386887</v>
      </c>
      <c r="D34" s="1">
        <v>147.8111936</v>
      </c>
      <c r="E34" s="1">
        <v>145.2623437</v>
      </c>
      <c r="F34" s="1">
        <v>147.61669620000001</v>
      </c>
      <c r="G34" s="2">
        <v>146.00511259999999</v>
      </c>
      <c r="H34" s="2">
        <v>138.1</v>
      </c>
    </row>
    <row r="35" spans="1:8" x14ac:dyDescent="0.55000000000000004">
      <c r="A35" t="s">
        <v>41</v>
      </c>
      <c r="B35" s="1">
        <v>228.3083245</v>
      </c>
      <c r="C35" s="1">
        <v>226.74195259999999</v>
      </c>
      <c r="D35" s="1">
        <v>225.50479240000001</v>
      </c>
      <c r="E35" s="1">
        <v>225.28296399999999</v>
      </c>
      <c r="F35" s="1">
        <v>228.543722</v>
      </c>
      <c r="G35" s="2">
        <v>225.95821290000001</v>
      </c>
      <c r="H35" s="2">
        <v>216.85</v>
      </c>
    </row>
    <row r="36" spans="1:8" x14ac:dyDescent="0.55000000000000004">
      <c r="A36" t="s">
        <v>42</v>
      </c>
      <c r="B36" s="1">
        <v>251.7369319</v>
      </c>
      <c r="C36" s="1">
        <v>256.15380390000001</v>
      </c>
      <c r="D36" s="1">
        <v>233.8181271</v>
      </c>
      <c r="E36" s="1">
        <v>261.59924580000001</v>
      </c>
      <c r="F36" s="1">
        <v>262.2209052</v>
      </c>
      <c r="G36" s="2">
        <v>265.64676759999998</v>
      </c>
      <c r="H36" s="2">
        <v>310.5</v>
      </c>
    </row>
    <row r="37" spans="1:8" x14ac:dyDescent="0.55000000000000004">
      <c r="A37" t="s">
        <v>43</v>
      </c>
      <c r="B37" s="1">
        <v>196.93368910000001</v>
      </c>
      <c r="C37" s="1">
        <v>196.6704359</v>
      </c>
      <c r="D37" s="1">
        <v>201.7053119</v>
      </c>
      <c r="E37" s="1">
        <v>191.00832080000001</v>
      </c>
      <c r="F37" s="1">
        <v>190.03398659999999</v>
      </c>
      <c r="G37" s="2">
        <v>192.01873739999999</v>
      </c>
      <c r="H37" s="2">
        <v>173.7</v>
      </c>
    </row>
    <row r="38" spans="1:8" x14ac:dyDescent="0.55000000000000004">
      <c r="A38" t="s">
        <v>44</v>
      </c>
      <c r="B38" s="1">
        <v>236.7535397</v>
      </c>
      <c r="C38" s="1">
        <v>240.50249869999999</v>
      </c>
      <c r="D38" s="1">
        <v>223.94639470000001</v>
      </c>
      <c r="E38" s="1">
        <v>245.09473510000001</v>
      </c>
      <c r="F38" s="1">
        <v>245.20380779999999</v>
      </c>
      <c r="G38" s="2">
        <v>246.7363738</v>
      </c>
      <c r="H38" s="2">
        <v>281.2</v>
      </c>
    </row>
    <row r="39" spans="1:8" x14ac:dyDescent="0.55000000000000004">
      <c r="A39" t="s">
        <v>45</v>
      </c>
      <c r="B39" s="1">
        <v>91.592369160000004</v>
      </c>
      <c r="C39" s="1">
        <v>89.205962119999995</v>
      </c>
      <c r="D39" s="1">
        <v>96.997839330000005</v>
      </c>
      <c r="E39" s="1">
        <v>90.54720064</v>
      </c>
      <c r="F39" s="1">
        <v>90.568839310000001</v>
      </c>
      <c r="G39" s="2">
        <v>88.674485799999999</v>
      </c>
      <c r="H39" s="2">
        <v>80.8</v>
      </c>
    </row>
    <row r="40" spans="1:8" x14ac:dyDescent="0.55000000000000004">
      <c r="A40" t="s">
        <v>46</v>
      </c>
      <c r="B40" s="1">
        <v>136.74759069999999</v>
      </c>
      <c r="C40" s="1">
        <v>140.3998177</v>
      </c>
      <c r="D40" s="1">
        <v>128.93219149999999</v>
      </c>
      <c r="E40" s="1">
        <v>139.4502999</v>
      </c>
      <c r="F40" s="1">
        <v>143.01570649999999</v>
      </c>
      <c r="G40" s="2">
        <v>143.91464350000001</v>
      </c>
      <c r="H40" s="2">
        <v>156.80000000000001</v>
      </c>
    </row>
    <row r="41" spans="1:8" x14ac:dyDescent="0.55000000000000004">
      <c r="A41" t="s">
        <v>47</v>
      </c>
      <c r="B41" s="1">
        <v>95.314483170000003</v>
      </c>
      <c r="C41" s="1">
        <v>92.703480729999995</v>
      </c>
      <c r="D41" s="1">
        <v>101.4435119</v>
      </c>
      <c r="E41" s="1">
        <v>90.863281049999998</v>
      </c>
      <c r="F41" s="1">
        <v>90.332279229999997</v>
      </c>
      <c r="G41" s="2">
        <v>88.492462349999997</v>
      </c>
      <c r="H41" s="2">
        <v>74.5</v>
      </c>
    </row>
    <row r="42" spans="1:8" x14ac:dyDescent="0.55000000000000004">
      <c r="A42" t="s">
        <v>48</v>
      </c>
      <c r="B42" s="1">
        <v>213.22191960000001</v>
      </c>
      <c r="C42" s="1">
        <v>215.01785989999999</v>
      </c>
      <c r="D42" s="1">
        <v>210.95892910000001</v>
      </c>
      <c r="E42" s="1">
        <v>213.41258389999999</v>
      </c>
      <c r="F42" s="1">
        <v>216.08736959999999</v>
      </c>
      <c r="G42" s="2">
        <v>214.1268762</v>
      </c>
      <c r="H42" s="2">
        <v>218.1</v>
      </c>
    </row>
    <row r="43" spans="1:8" x14ac:dyDescent="0.55000000000000004">
      <c r="A43" t="s">
        <v>49</v>
      </c>
      <c r="B43" s="1">
        <v>80.310238819999995</v>
      </c>
      <c r="C43" s="1">
        <v>76.374108399999997</v>
      </c>
      <c r="D43" s="1">
        <v>93.400724049999994</v>
      </c>
      <c r="E43" s="1">
        <v>72.595263959999997</v>
      </c>
      <c r="F43" s="1">
        <v>72.987140760000003</v>
      </c>
      <c r="G43" s="2">
        <v>72.014650189999998</v>
      </c>
      <c r="H43" s="2">
        <v>46.85</v>
      </c>
    </row>
    <row r="44" spans="1:8" x14ac:dyDescent="0.55000000000000004">
      <c r="A44" t="s">
        <v>50</v>
      </c>
      <c r="B44" s="1">
        <v>79.720217750000003</v>
      </c>
      <c r="C44" s="1">
        <v>79.187791369999999</v>
      </c>
      <c r="D44" s="1">
        <v>82.502402079999996</v>
      </c>
      <c r="E44" s="1">
        <v>78.487107969999997</v>
      </c>
      <c r="F44" s="1">
        <v>79.682760619999996</v>
      </c>
      <c r="G44" s="2">
        <v>80.564839399999997</v>
      </c>
      <c r="H44" s="2">
        <v>82.55</v>
      </c>
    </row>
    <row r="45" spans="1:8" x14ac:dyDescent="0.55000000000000004">
      <c r="A45" t="s">
        <v>51</v>
      </c>
      <c r="B45" s="1">
        <v>103.19599150000001</v>
      </c>
      <c r="C45" s="1">
        <v>102.47028570000001</v>
      </c>
      <c r="D45" s="1">
        <v>108.30652929999999</v>
      </c>
      <c r="E45" s="1">
        <v>99.270682249999993</v>
      </c>
      <c r="F45" s="1">
        <v>97.776718889999998</v>
      </c>
      <c r="G45" s="2">
        <v>97.613762359999996</v>
      </c>
      <c r="H45" s="2">
        <v>78.3</v>
      </c>
    </row>
    <row r="46" spans="1:8" x14ac:dyDescent="0.55000000000000004">
      <c r="A46" t="s">
        <v>52</v>
      </c>
      <c r="B46" s="1">
        <v>71.252307799999997</v>
      </c>
      <c r="C46" s="1">
        <v>69.36620121</v>
      </c>
      <c r="D46" s="1">
        <v>78.271874440000005</v>
      </c>
      <c r="E46" s="1">
        <v>67.27900167</v>
      </c>
      <c r="F46" s="1">
        <v>68.456524770000001</v>
      </c>
      <c r="G46" s="2">
        <v>65.87177466</v>
      </c>
      <c r="H46" s="2">
        <v>45.75</v>
      </c>
    </row>
    <row r="47" spans="1:8" x14ac:dyDescent="0.55000000000000004">
      <c r="A47" t="s">
        <v>53</v>
      </c>
      <c r="B47" s="1">
        <v>249.75931360000001</v>
      </c>
      <c r="C47" s="1">
        <v>248.534933</v>
      </c>
      <c r="D47" s="1">
        <v>242.78212730000001</v>
      </c>
      <c r="E47" s="1">
        <v>250.0848192</v>
      </c>
      <c r="F47" s="1">
        <v>248.98060799999999</v>
      </c>
      <c r="G47" s="2">
        <v>249.9314268</v>
      </c>
      <c r="H47" s="2">
        <v>234.8</v>
      </c>
    </row>
    <row r="48" spans="1:8" x14ac:dyDescent="0.55000000000000004">
      <c r="A48" t="s">
        <v>54</v>
      </c>
      <c r="B48" s="1">
        <v>205.73014130000001</v>
      </c>
      <c r="C48" s="1">
        <v>203.31072879999999</v>
      </c>
      <c r="D48" s="1">
        <v>210.5936902</v>
      </c>
      <c r="E48" s="1">
        <v>201.7289992</v>
      </c>
      <c r="F48" s="1">
        <v>198.9050522</v>
      </c>
      <c r="G48" s="2">
        <v>197.37864920000001</v>
      </c>
      <c r="H48" s="2">
        <v>156.6</v>
      </c>
    </row>
    <row r="49" spans="1:8" x14ac:dyDescent="0.55000000000000004">
      <c r="A49" t="s">
        <v>55</v>
      </c>
      <c r="B49" s="1">
        <v>211.3316007</v>
      </c>
      <c r="C49" s="1">
        <v>212.00485839999999</v>
      </c>
      <c r="D49" s="1">
        <v>210.84244899999999</v>
      </c>
      <c r="E49" s="1">
        <v>213.53822439999999</v>
      </c>
      <c r="F49" s="1">
        <v>214.52059629999999</v>
      </c>
      <c r="G49" s="2">
        <v>215.09464869999999</v>
      </c>
      <c r="H49" s="2">
        <v>230.7</v>
      </c>
    </row>
    <row r="50" spans="1:8" x14ac:dyDescent="0.55000000000000004">
      <c r="A50" t="s">
        <v>56</v>
      </c>
      <c r="B50" s="1">
        <v>79.205769709999998</v>
      </c>
      <c r="C50" s="1">
        <v>76.195239819999998</v>
      </c>
      <c r="D50" s="1">
        <v>88.053607959999994</v>
      </c>
      <c r="E50" s="1">
        <v>73.7315179</v>
      </c>
      <c r="F50" s="1">
        <v>71.791307639999999</v>
      </c>
      <c r="G50" s="2">
        <v>69.127611299999998</v>
      </c>
      <c r="H50" s="2">
        <v>31.35</v>
      </c>
    </row>
    <row r="51" spans="1:8" x14ac:dyDescent="0.55000000000000004">
      <c r="A51" t="s">
        <v>57</v>
      </c>
      <c r="B51" s="1">
        <v>112.0549348</v>
      </c>
      <c r="C51" s="1">
        <v>111.07477849999999</v>
      </c>
      <c r="D51" s="1">
        <v>115.16581069999999</v>
      </c>
      <c r="E51" s="1">
        <v>109.0738952</v>
      </c>
      <c r="F51" s="1">
        <v>109.0402179</v>
      </c>
      <c r="G51" s="2">
        <v>108.5136718</v>
      </c>
      <c r="H51" s="2">
        <v>98.9</v>
      </c>
    </row>
    <row r="52" spans="1:8" x14ac:dyDescent="0.55000000000000004">
      <c r="A52" t="s">
        <v>58</v>
      </c>
      <c r="B52" s="1">
        <v>108.9019279</v>
      </c>
      <c r="C52" s="1">
        <v>109.7389376</v>
      </c>
      <c r="D52" s="1">
        <v>108.3274565</v>
      </c>
      <c r="E52" s="1">
        <v>107.41472229999999</v>
      </c>
      <c r="F52" s="1">
        <v>106.17191800000001</v>
      </c>
      <c r="G52" s="2">
        <v>109.3321633</v>
      </c>
      <c r="H52" s="2">
        <v>101.95</v>
      </c>
    </row>
    <row r="53" spans="1:8" x14ac:dyDescent="0.55000000000000004">
      <c r="A53" t="s">
        <v>59</v>
      </c>
      <c r="B53" s="1">
        <v>81.185516739999997</v>
      </c>
      <c r="C53" s="1">
        <v>78.626561719999998</v>
      </c>
      <c r="D53" s="1">
        <v>95.950345920000004</v>
      </c>
      <c r="E53" s="1">
        <v>74.214951139999997</v>
      </c>
      <c r="F53" s="1">
        <v>72.692413709999997</v>
      </c>
      <c r="G53" s="2">
        <v>74.327572790000005</v>
      </c>
      <c r="H53" s="2">
        <v>56.7</v>
      </c>
    </row>
    <row r="54" spans="1:8" x14ac:dyDescent="0.55000000000000004">
      <c r="A54" t="s">
        <v>60</v>
      </c>
      <c r="B54" s="1">
        <v>77.948852369999997</v>
      </c>
      <c r="C54" s="1">
        <v>76.66089375</v>
      </c>
      <c r="D54" s="1">
        <v>83.569495840000002</v>
      </c>
      <c r="E54" s="1">
        <v>75.335225059999999</v>
      </c>
      <c r="F54" s="1">
        <v>75.227087839999996</v>
      </c>
      <c r="G54" s="2">
        <v>76.720591979999995</v>
      </c>
      <c r="H54" s="2">
        <v>79.95</v>
      </c>
    </row>
    <row r="55" spans="1:8" x14ac:dyDescent="0.55000000000000004">
      <c r="A55" t="s">
        <v>61</v>
      </c>
      <c r="B55" s="1">
        <v>104.0713049</v>
      </c>
      <c r="C55" s="1">
        <v>103.69611329999999</v>
      </c>
      <c r="D55" s="1">
        <v>111.9630032</v>
      </c>
      <c r="E55" s="1">
        <v>105.1472667</v>
      </c>
      <c r="F55" s="1">
        <v>100.73475190000001</v>
      </c>
      <c r="G55" s="2">
        <v>100.31087960000001</v>
      </c>
      <c r="H55" s="2">
        <v>99</v>
      </c>
    </row>
    <row r="56" spans="1:8" x14ac:dyDescent="0.55000000000000004">
      <c r="A56" t="s">
        <v>62</v>
      </c>
      <c r="B56" s="1">
        <v>141.4382244</v>
      </c>
      <c r="C56" s="1">
        <v>146.03957199999999</v>
      </c>
      <c r="D56" s="1">
        <v>133.59744889999999</v>
      </c>
      <c r="E56" s="1">
        <v>147.50500310000001</v>
      </c>
      <c r="F56" s="1">
        <v>147.7620015</v>
      </c>
      <c r="G56" s="2">
        <v>147.78598310000001</v>
      </c>
      <c r="H56" s="2">
        <v>172.55</v>
      </c>
    </row>
    <row r="57" spans="1:8" x14ac:dyDescent="0.55000000000000004">
      <c r="A57" t="s">
        <v>63</v>
      </c>
      <c r="B57" s="1">
        <v>181.0963242</v>
      </c>
      <c r="C57" s="1">
        <v>177.62693150000001</v>
      </c>
      <c r="D57" s="1">
        <v>189.3102384</v>
      </c>
      <c r="E57" s="1">
        <v>174.0264512</v>
      </c>
      <c r="F57" s="1">
        <v>173.01552079999999</v>
      </c>
      <c r="G57" s="2">
        <v>169.7803341</v>
      </c>
      <c r="H57" s="2">
        <v>148.6</v>
      </c>
    </row>
    <row r="58" spans="1:8" x14ac:dyDescent="0.55000000000000004">
      <c r="A58" t="s">
        <v>64</v>
      </c>
      <c r="B58" s="1">
        <v>212.34146329999999</v>
      </c>
      <c r="C58" s="1">
        <v>215.48179680000001</v>
      </c>
      <c r="D58" s="1">
        <v>200.3455433</v>
      </c>
      <c r="E58" s="1">
        <v>221.94391780000001</v>
      </c>
      <c r="F58" s="1">
        <v>221.656182</v>
      </c>
      <c r="G58" s="2">
        <v>226.3108594</v>
      </c>
      <c r="H58" s="2">
        <v>267.45</v>
      </c>
    </row>
    <row r="59" spans="1:8" x14ac:dyDescent="0.55000000000000004">
      <c r="A59" t="s">
        <v>65</v>
      </c>
      <c r="B59" s="1">
        <v>222.65814349999999</v>
      </c>
      <c r="C59" s="1">
        <v>220.78226190000001</v>
      </c>
      <c r="D59" s="1">
        <v>220.48415360000001</v>
      </c>
      <c r="E59" s="1">
        <v>220.09255809999999</v>
      </c>
      <c r="F59" s="1">
        <v>221.0677494</v>
      </c>
      <c r="G59" s="2">
        <v>218.129017</v>
      </c>
      <c r="H59" s="2">
        <v>194.8</v>
      </c>
    </row>
    <row r="60" spans="1:8" x14ac:dyDescent="0.55000000000000004">
      <c r="A60" t="s">
        <v>66</v>
      </c>
      <c r="B60" s="1">
        <v>67.666400719999999</v>
      </c>
      <c r="C60" s="1">
        <v>67.41242647</v>
      </c>
      <c r="D60" s="1">
        <v>76.433326910000005</v>
      </c>
      <c r="E60" s="1">
        <v>64.196026290000006</v>
      </c>
      <c r="F60" s="1">
        <v>67.302154290000004</v>
      </c>
      <c r="G60" s="2">
        <v>66.937306219999996</v>
      </c>
      <c r="H60" s="2">
        <v>82.6</v>
      </c>
    </row>
    <row r="61" spans="1:8" x14ac:dyDescent="0.55000000000000004">
      <c r="A61" t="s">
        <v>67</v>
      </c>
      <c r="B61" s="1">
        <v>99.592049169999996</v>
      </c>
      <c r="C61" s="1">
        <v>101.0740813</v>
      </c>
      <c r="D61" s="1">
        <v>99.371534969999999</v>
      </c>
      <c r="E61" s="1">
        <v>101.4147962</v>
      </c>
      <c r="F61" s="1">
        <v>101.25160630000001</v>
      </c>
      <c r="G61" s="2">
        <v>101.2505383</v>
      </c>
      <c r="H61" s="2">
        <v>113.16666669999999</v>
      </c>
    </row>
    <row r="62" spans="1:8" x14ac:dyDescent="0.55000000000000004">
      <c r="A62" t="s">
        <v>68</v>
      </c>
      <c r="B62" s="1">
        <v>73.928670069999995</v>
      </c>
      <c r="C62" s="1">
        <v>69.299794500000004</v>
      </c>
      <c r="D62" s="1">
        <v>87.007924529999997</v>
      </c>
      <c r="E62" s="1">
        <v>66.952282199999999</v>
      </c>
      <c r="F62" s="1">
        <v>69.297836930000003</v>
      </c>
      <c r="G62" s="2">
        <v>64.359178270000001</v>
      </c>
      <c r="H62" s="2">
        <v>43</v>
      </c>
    </row>
    <row r="63" spans="1:8" x14ac:dyDescent="0.55000000000000004">
      <c r="A63" t="s">
        <v>69</v>
      </c>
      <c r="B63" s="1">
        <v>75.151791950000003</v>
      </c>
      <c r="C63" s="1">
        <v>71.974030170000006</v>
      </c>
      <c r="D63" s="1">
        <v>88.591571990000006</v>
      </c>
      <c r="E63" s="1">
        <v>70.480807850000005</v>
      </c>
      <c r="F63" s="1">
        <v>65.902638980000006</v>
      </c>
      <c r="G63" s="2">
        <v>65.8776759</v>
      </c>
      <c r="H63" s="2">
        <v>50</v>
      </c>
    </row>
    <row r="64" spans="1:8" x14ac:dyDescent="0.55000000000000004">
      <c r="A64" t="s">
        <v>70</v>
      </c>
      <c r="B64" s="1">
        <v>62.637172669999998</v>
      </c>
      <c r="C64" s="1">
        <v>59.42919723</v>
      </c>
      <c r="D64" s="1">
        <v>72.286378369999994</v>
      </c>
      <c r="E64" s="1">
        <v>57.305422710000002</v>
      </c>
      <c r="F64" s="1">
        <v>57.347368879999998</v>
      </c>
      <c r="G64" s="2">
        <v>55.502886230000001</v>
      </c>
      <c r="H64" s="2">
        <v>39.799999999999997</v>
      </c>
    </row>
    <row r="65" spans="1:8" x14ac:dyDescent="0.55000000000000004">
      <c r="A65" t="s">
        <v>71</v>
      </c>
      <c r="B65" s="1">
        <v>65.001219030000001</v>
      </c>
      <c r="C65" s="1">
        <v>63.755235839999997</v>
      </c>
      <c r="D65" s="1">
        <v>71.280068560000004</v>
      </c>
      <c r="E65" s="1">
        <v>62.827455</v>
      </c>
      <c r="F65" s="1">
        <v>61.432943829999999</v>
      </c>
      <c r="G65" s="2">
        <v>62.25655776</v>
      </c>
      <c r="H65" s="2">
        <v>65.2</v>
      </c>
    </row>
    <row r="66" spans="1:8" x14ac:dyDescent="0.55000000000000004">
      <c r="A66" t="s">
        <v>72</v>
      </c>
      <c r="B66" s="1">
        <v>157.7866535</v>
      </c>
      <c r="C66" s="1">
        <v>155.0104298</v>
      </c>
      <c r="D66" s="1">
        <v>170.9037165</v>
      </c>
      <c r="E66" s="1">
        <v>151.40649769999999</v>
      </c>
      <c r="F66" s="1">
        <v>148.3733939</v>
      </c>
      <c r="G66" s="2">
        <v>147.0312912</v>
      </c>
      <c r="H66" s="2">
        <v>118.66666669999999</v>
      </c>
    </row>
    <row r="67" spans="1:8" x14ac:dyDescent="0.55000000000000004">
      <c r="A67" t="s">
        <v>73</v>
      </c>
      <c r="B67" s="1">
        <v>177.52934569999999</v>
      </c>
      <c r="C67" s="1">
        <v>178.40263490000001</v>
      </c>
      <c r="D67" s="1">
        <v>171.36918489999999</v>
      </c>
      <c r="E67" s="1">
        <v>179.23999169999999</v>
      </c>
      <c r="F67" s="1">
        <v>179.90211249999999</v>
      </c>
      <c r="G67" s="2">
        <v>180.15760209999999</v>
      </c>
      <c r="H67" s="2">
        <v>189.85</v>
      </c>
    </row>
    <row r="68" spans="1:8" x14ac:dyDescent="0.55000000000000004">
      <c r="A68" t="s">
        <v>74</v>
      </c>
      <c r="B68" s="1">
        <v>193.92768280000001</v>
      </c>
      <c r="C68" s="1">
        <v>195.33422440000001</v>
      </c>
      <c r="D68" s="1">
        <v>181.75353279999999</v>
      </c>
      <c r="E68" s="1">
        <v>200.17364480000001</v>
      </c>
      <c r="F68" s="1">
        <v>202.0361996</v>
      </c>
      <c r="G68" s="2">
        <v>205.99492459999999</v>
      </c>
      <c r="H68" s="2">
        <v>231.9</v>
      </c>
    </row>
    <row r="69" spans="1:8" x14ac:dyDescent="0.55000000000000004">
      <c r="A69" t="s">
        <v>75</v>
      </c>
      <c r="B69" s="1">
        <v>215.85313529999999</v>
      </c>
      <c r="C69" s="1">
        <v>216.26605509999999</v>
      </c>
      <c r="D69" s="1">
        <v>209.23069319999999</v>
      </c>
      <c r="E69" s="1">
        <v>215.95026200000001</v>
      </c>
      <c r="F69" s="1">
        <v>218.13969470000001</v>
      </c>
      <c r="G69" s="2">
        <v>218.31698560000001</v>
      </c>
      <c r="H69" s="2">
        <v>222.1</v>
      </c>
    </row>
    <row r="70" spans="1:8" x14ac:dyDescent="0.55000000000000004">
      <c r="A70" t="s">
        <v>76</v>
      </c>
      <c r="B70" s="1">
        <v>265.355998</v>
      </c>
      <c r="C70" s="1">
        <v>271.43755199999998</v>
      </c>
      <c r="D70" s="1">
        <v>239.20072579999999</v>
      </c>
      <c r="E70" s="1">
        <v>277.50890429999998</v>
      </c>
      <c r="F70" s="1">
        <v>277.92782</v>
      </c>
      <c r="G70" s="2">
        <v>278.48951010000002</v>
      </c>
      <c r="H70" s="2">
        <v>310.5</v>
      </c>
    </row>
    <row r="71" spans="1:8" x14ac:dyDescent="0.55000000000000004">
      <c r="A71" t="s">
        <v>77</v>
      </c>
      <c r="B71" s="1">
        <v>241.6081619</v>
      </c>
      <c r="C71" s="1">
        <v>241.9034308</v>
      </c>
      <c r="D71" s="1">
        <v>233.6213679</v>
      </c>
      <c r="E71" s="1">
        <v>240.08165049999999</v>
      </c>
      <c r="F71" s="1">
        <v>241.53663789999999</v>
      </c>
      <c r="G71" s="2">
        <v>241.28976750000001</v>
      </c>
      <c r="H71" s="2">
        <v>230.1333333</v>
      </c>
    </row>
    <row r="72" spans="1:8" x14ac:dyDescent="0.55000000000000004">
      <c r="A72" t="s">
        <v>78</v>
      </c>
      <c r="B72" s="1">
        <v>83.891406079999996</v>
      </c>
      <c r="C72" s="1">
        <v>83.567833669999999</v>
      </c>
      <c r="D72" s="1">
        <v>88.591813869999996</v>
      </c>
      <c r="E72" s="1">
        <v>83.192079710000002</v>
      </c>
      <c r="F72" s="1">
        <v>82.762107290000003</v>
      </c>
      <c r="G72" s="2">
        <v>81.206232790000001</v>
      </c>
      <c r="H72" s="2">
        <v>80.7</v>
      </c>
    </row>
    <row r="73" spans="1:8" x14ac:dyDescent="0.55000000000000004">
      <c r="A73" t="s">
        <v>79</v>
      </c>
      <c r="B73" s="1">
        <v>96.749861080000002</v>
      </c>
      <c r="C73" s="1">
        <v>96.346834759999993</v>
      </c>
      <c r="D73" s="1">
        <v>102.5017916</v>
      </c>
      <c r="E73" s="1">
        <v>94.926029299999996</v>
      </c>
      <c r="F73" s="1">
        <v>94.996165950000005</v>
      </c>
      <c r="G73" s="2">
        <v>93.807519099999993</v>
      </c>
      <c r="H73" s="2">
        <v>76.966666669999995</v>
      </c>
    </row>
    <row r="74" spans="1:8" x14ac:dyDescent="0.55000000000000004">
      <c r="A74" t="s">
        <v>80</v>
      </c>
      <c r="B74" s="1">
        <v>207.607707</v>
      </c>
      <c r="C74" s="1">
        <v>218.4764629</v>
      </c>
      <c r="D74" s="1">
        <v>176.7110011</v>
      </c>
      <c r="E74" s="1">
        <v>226.6103765</v>
      </c>
      <c r="F74" s="1">
        <v>228.44876790000001</v>
      </c>
      <c r="G74" s="2">
        <v>232.26890839999999</v>
      </c>
      <c r="H74" s="2">
        <v>298.05</v>
      </c>
    </row>
    <row r="75" spans="1:8" x14ac:dyDescent="0.55000000000000004">
      <c r="A75" t="s">
        <v>81</v>
      </c>
      <c r="B75" s="1">
        <v>103.25719309999999</v>
      </c>
      <c r="C75" s="1">
        <v>103.654709</v>
      </c>
      <c r="D75" s="1">
        <v>106.6182416</v>
      </c>
      <c r="E75" s="1">
        <v>102.8972503</v>
      </c>
      <c r="F75" s="1">
        <v>99.224043230000007</v>
      </c>
      <c r="G75" s="2">
        <v>99.520482490000006</v>
      </c>
      <c r="H75" s="2">
        <v>97.7</v>
      </c>
    </row>
    <row r="76" spans="1:8" x14ac:dyDescent="0.55000000000000004">
      <c r="A76" t="s">
        <v>82</v>
      </c>
      <c r="B76" s="1">
        <v>138.37807620000001</v>
      </c>
      <c r="C76" s="1">
        <v>140.33386179999999</v>
      </c>
      <c r="D76" s="1">
        <v>133.11099010000001</v>
      </c>
      <c r="E76" s="1">
        <v>142.8370358</v>
      </c>
      <c r="F76" s="1">
        <v>139.2929092</v>
      </c>
      <c r="G76" s="2">
        <v>142.37962020000001</v>
      </c>
      <c r="H76" s="2">
        <v>148</v>
      </c>
    </row>
    <row r="77" spans="1:8" x14ac:dyDescent="0.55000000000000004">
      <c r="A77" t="s">
        <v>83</v>
      </c>
      <c r="B77" s="1">
        <v>144.8943237</v>
      </c>
      <c r="C77" s="1">
        <v>145.82000719999999</v>
      </c>
      <c r="D77" s="1">
        <v>142.61503300000001</v>
      </c>
      <c r="E77" s="1">
        <v>147.4866724</v>
      </c>
      <c r="F77" s="1">
        <v>148.54305350000001</v>
      </c>
      <c r="G77" s="2">
        <v>145.05008699999999</v>
      </c>
      <c r="H77" s="2">
        <v>149.65</v>
      </c>
    </row>
    <row r="78" spans="1:8" x14ac:dyDescent="0.55000000000000004">
      <c r="A78" t="s">
        <v>84</v>
      </c>
      <c r="B78" s="1">
        <v>236.65076490000001</v>
      </c>
      <c r="C78" s="1">
        <v>242.64986949999999</v>
      </c>
      <c r="D78" s="1">
        <v>213.2985908</v>
      </c>
      <c r="E78" s="1">
        <v>246.25766830000001</v>
      </c>
      <c r="F78" s="1">
        <v>248.7261077</v>
      </c>
      <c r="G78" s="2">
        <v>249.23046650000001</v>
      </c>
      <c r="H78" s="2">
        <v>275.25</v>
      </c>
    </row>
    <row r="79" spans="1:8" x14ac:dyDescent="0.55000000000000004">
      <c r="A79" t="s">
        <v>85</v>
      </c>
      <c r="B79" s="1">
        <v>150.92749019999999</v>
      </c>
      <c r="C79" s="1">
        <v>152.2949438</v>
      </c>
      <c r="D79" s="1">
        <v>151.04429859999999</v>
      </c>
      <c r="E79" s="1">
        <v>150.37046889999999</v>
      </c>
      <c r="F79" s="1">
        <v>151.11426850000001</v>
      </c>
      <c r="G79" s="2">
        <v>153.9281579</v>
      </c>
      <c r="H79" s="2">
        <v>156</v>
      </c>
    </row>
    <row r="80" spans="1:8" x14ac:dyDescent="0.55000000000000004">
      <c r="A80" t="s">
        <v>86</v>
      </c>
      <c r="B80" s="1">
        <v>195.06261190000001</v>
      </c>
      <c r="C80" s="1">
        <v>191.5164168</v>
      </c>
      <c r="D80" s="1">
        <v>200.54475969999999</v>
      </c>
      <c r="E80" s="1">
        <v>191.0100123</v>
      </c>
      <c r="F80" s="1">
        <v>189.77781039999999</v>
      </c>
      <c r="G80" s="2">
        <v>189.26963939999999</v>
      </c>
      <c r="H80" s="2">
        <v>171.2</v>
      </c>
    </row>
    <row r="81" spans="1:14" x14ac:dyDescent="0.55000000000000004">
      <c r="A81" t="s">
        <v>87</v>
      </c>
      <c r="B81" s="1">
        <v>182.40398970000001</v>
      </c>
      <c r="C81" s="1">
        <v>184.0713035</v>
      </c>
      <c r="D81" s="1">
        <v>178.88049470000001</v>
      </c>
      <c r="E81" s="1">
        <v>184.3702984</v>
      </c>
      <c r="F81" s="1">
        <v>184.0899479</v>
      </c>
      <c r="G81" s="2">
        <v>182.18315279999999</v>
      </c>
      <c r="H81" s="2">
        <v>176.6</v>
      </c>
    </row>
    <row r="82" spans="1:14" x14ac:dyDescent="0.55000000000000004">
      <c r="A82" t="s">
        <v>88</v>
      </c>
      <c r="B82" s="1">
        <v>214.2267378</v>
      </c>
      <c r="C82" s="1">
        <v>213.74069729999999</v>
      </c>
      <c r="D82" s="1">
        <v>212.605278</v>
      </c>
      <c r="E82" s="1">
        <v>213.95097050000001</v>
      </c>
      <c r="F82" s="1">
        <v>211.83989399999999</v>
      </c>
      <c r="G82" s="2">
        <v>212.38748240000001</v>
      </c>
      <c r="H82" s="2">
        <v>202.1</v>
      </c>
    </row>
    <row r="83" spans="1:14" x14ac:dyDescent="0.55000000000000004">
      <c r="A83" t="s">
        <v>89</v>
      </c>
      <c r="B83" s="1">
        <v>48.915331039999998</v>
      </c>
      <c r="C83" s="1">
        <v>44.526011930000003</v>
      </c>
      <c r="D83" s="1">
        <v>65.798833160000001</v>
      </c>
      <c r="E83" s="1">
        <v>41.391560560000002</v>
      </c>
      <c r="F83" s="1">
        <v>40.857303719999997</v>
      </c>
      <c r="G83" s="2">
        <v>41.088992189999999</v>
      </c>
      <c r="H83" s="2">
        <v>20.95</v>
      </c>
    </row>
    <row r="84" spans="1:14" x14ac:dyDescent="0.55000000000000004">
      <c r="A84" t="s">
        <v>90</v>
      </c>
      <c r="B84" s="1">
        <v>53.44485925</v>
      </c>
      <c r="C84" s="1">
        <v>50.477494290000003</v>
      </c>
      <c r="D84" s="1">
        <v>65.154540229999995</v>
      </c>
      <c r="E84" s="1">
        <v>47.773013779999999</v>
      </c>
      <c r="F84" s="1">
        <v>45.754139100000003</v>
      </c>
      <c r="G84" s="2">
        <v>46.434787389999997</v>
      </c>
      <c r="H84" s="2">
        <v>22.5</v>
      </c>
    </row>
    <row r="85" spans="1:14" x14ac:dyDescent="0.55000000000000004">
      <c r="A85" t="s">
        <v>91</v>
      </c>
      <c r="B85" s="1">
        <v>108.2306567</v>
      </c>
      <c r="C85" s="1">
        <v>106.9129689</v>
      </c>
      <c r="D85" s="1">
        <v>119.895141</v>
      </c>
      <c r="E85" s="1">
        <v>101.89776089999999</v>
      </c>
      <c r="F85" s="1">
        <v>102.7041794</v>
      </c>
      <c r="G85" s="2">
        <v>99.793813110000002</v>
      </c>
      <c r="H85" s="2">
        <v>81.666666669999998</v>
      </c>
    </row>
    <row r="86" spans="1:14" x14ac:dyDescent="0.55000000000000004">
      <c r="A86" t="s">
        <v>92</v>
      </c>
      <c r="B86" s="1">
        <v>91.809587019999995</v>
      </c>
      <c r="C86" s="1">
        <v>87.422138290000007</v>
      </c>
      <c r="D86" s="1">
        <v>107.2538964</v>
      </c>
      <c r="E86" s="1">
        <v>87.860849920000007</v>
      </c>
      <c r="F86" s="1">
        <v>83.837695839999995</v>
      </c>
      <c r="G86" s="2">
        <v>80.894909269999999</v>
      </c>
      <c r="H86" s="2">
        <v>60.5</v>
      </c>
    </row>
    <row r="87" spans="1:14" x14ac:dyDescent="0.55000000000000004">
      <c r="A87" t="s">
        <v>93</v>
      </c>
      <c r="B87" s="1">
        <v>67.343268320000007</v>
      </c>
      <c r="C87" s="1">
        <v>65.242326559999995</v>
      </c>
      <c r="D87" s="1">
        <v>75.301391609999996</v>
      </c>
      <c r="E87" s="1">
        <v>64.983623370000004</v>
      </c>
      <c r="F87" s="1">
        <v>61.14663616</v>
      </c>
      <c r="G87" s="2">
        <v>63.179494060000003</v>
      </c>
      <c r="H87" s="2">
        <v>54.8</v>
      </c>
    </row>
    <row r="89" spans="1:14" x14ac:dyDescent="0.55000000000000004">
      <c r="A89" t="s">
        <v>94</v>
      </c>
      <c r="B89" s="1">
        <f>MIN(B2:B87)</f>
        <v>48.915331039999998</v>
      </c>
      <c r="C89" s="1">
        <f t="shared" ref="C89:H89" si="0">MIN(C2:C87)</f>
        <v>44.526011930000003</v>
      </c>
      <c r="D89" s="1">
        <f t="shared" si="0"/>
        <v>64.876460800000004</v>
      </c>
      <c r="E89" s="1">
        <f t="shared" si="0"/>
        <v>41.391560560000002</v>
      </c>
      <c r="F89" s="1">
        <f t="shared" si="0"/>
        <v>40.857303719999997</v>
      </c>
      <c r="G89" s="1">
        <f t="shared" si="0"/>
        <v>41.088992189999999</v>
      </c>
      <c r="H89" s="1">
        <f t="shared" si="0"/>
        <v>20.95</v>
      </c>
    </row>
    <row r="90" spans="1:14" x14ac:dyDescent="0.55000000000000004">
      <c r="A90" t="s">
        <v>95</v>
      </c>
      <c r="B90" s="1">
        <f>MAX(B2:B87)</f>
        <v>311.68052189999997</v>
      </c>
      <c r="C90" s="1">
        <f t="shared" ref="C90:H90" si="1">MAX(C2:C87)</f>
        <v>323.70289129999998</v>
      </c>
      <c r="D90" s="1">
        <f t="shared" si="1"/>
        <v>272.01665370000001</v>
      </c>
      <c r="E90" s="1">
        <f t="shared" si="1"/>
        <v>330.19650009999998</v>
      </c>
      <c r="F90" s="1">
        <f t="shared" si="1"/>
        <v>330.46630370000003</v>
      </c>
      <c r="G90" s="1">
        <f t="shared" si="1"/>
        <v>338.65223500000002</v>
      </c>
      <c r="H90" s="1">
        <f t="shared" si="1"/>
        <v>408.85</v>
      </c>
      <c r="J90" s="3" t="s">
        <v>94</v>
      </c>
      <c r="K90" s="3" t="s">
        <v>95</v>
      </c>
      <c r="L90" s="3" t="s">
        <v>96</v>
      </c>
      <c r="M90" s="3" t="s">
        <v>97</v>
      </c>
      <c r="N90" s="3" t="s">
        <v>98</v>
      </c>
    </row>
    <row r="91" spans="1:14" x14ac:dyDescent="0.55000000000000004">
      <c r="A91" t="s">
        <v>96</v>
      </c>
      <c r="B91" s="1">
        <f>AVERAGE(B2:B87)</f>
        <v>147.65058139686047</v>
      </c>
      <c r="C91" s="1">
        <f t="shared" ref="C91:H91" si="2">AVERAGE(C2:C87)</f>
        <v>147.6505813960465</v>
      </c>
      <c r="D91" s="1">
        <f t="shared" si="2"/>
        <v>147.4705266455814</v>
      </c>
      <c r="E91" s="1">
        <f t="shared" si="2"/>
        <v>147.62397667174417</v>
      </c>
      <c r="F91" s="1">
        <f t="shared" si="2"/>
        <v>147.52516341197676</v>
      </c>
      <c r="G91" s="1">
        <f t="shared" si="2"/>
        <v>147.59157003581396</v>
      </c>
      <c r="H91" s="1">
        <f t="shared" si="2"/>
        <v>147.65058139500007</v>
      </c>
      <c r="J91" s="3">
        <v>48.915331039999998</v>
      </c>
      <c r="K91" s="3">
        <v>311.68052189999997</v>
      </c>
      <c r="L91" s="3">
        <v>147.65058139686047</v>
      </c>
      <c r="M91" s="3">
        <v>66.353756428631982</v>
      </c>
      <c r="N91" s="3">
        <v>44.939719031843161</v>
      </c>
    </row>
    <row r="92" spans="1:14" x14ac:dyDescent="0.55000000000000004">
      <c r="A92" t="s">
        <v>97</v>
      </c>
      <c r="B92" s="1">
        <f>STDEVA(B2:B87)</f>
        <v>66.353756428631982</v>
      </c>
      <c r="C92" s="1">
        <f t="shared" ref="C92:H92" si="3">STDEVA(C2:C87)</f>
        <v>68.270521431763726</v>
      </c>
      <c r="D92" s="1">
        <f t="shared" si="3"/>
        <v>57.924283147422365</v>
      </c>
      <c r="E92" s="1">
        <f t="shared" si="3"/>
        <v>70.191497598032768</v>
      </c>
      <c r="F92" s="1">
        <f t="shared" si="3"/>
        <v>70.510325026125685</v>
      </c>
      <c r="G92" s="1">
        <f t="shared" si="3"/>
        <v>71.393957861252673</v>
      </c>
      <c r="H92" s="1">
        <f t="shared" si="3"/>
        <v>86.297124075906041</v>
      </c>
      <c r="J92" s="3">
        <v>44.526011930000003</v>
      </c>
      <c r="K92" s="3">
        <v>323.70289129999998</v>
      </c>
      <c r="L92" s="3">
        <v>147.6505813960465</v>
      </c>
      <c r="M92" s="3">
        <v>68.270521431763726</v>
      </c>
      <c r="N92" s="3">
        <v>46.237895432758343</v>
      </c>
    </row>
    <row r="93" spans="1:14" x14ac:dyDescent="0.55000000000000004">
      <c r="A93" t="s">
        <v>98</v>
      </c>
      <c r="B93" s="1">
        <f>(B92/B91)*100</f>
        <v>44.939719031843161</v>
      </c>
      <c r="C93" s="1">
        <f t="shared" ref="C93:H93" si="4">(C92/C91)*100</f>
        <v>46.237895432758343</v>
      </c>
      <c r="D93" s="1">
        <f t="shared" si="4"/>
        <v>39.278549053149341</v>
      </c>
      <c r="E93" s="1">
        <f t="shared" si="4"/>
        <v>47.547491390311329</v>
      </c>
      <c r="F93" s="1">
        <f t="shared" si="4"/>
        <v>47.795456310879999</v>
      </c>
      <c r="G93" s="1">
        <f t="shared" si="4"/>
        <v>48.372652885207813</v>
      </c>
      <c r="H93" s="1">
        <f t="shared" si="4"/>
        <v>58.446856937895085</v>
      </c>
      <c r="J93" s="3">
        <v>64.876460800000004</v>
      </c>
      <c r="K93" s="3">
        <v>272.01665370000001</v>
      </c>
      <c r="L93" s="3">
        <v>147.4705266455814</v>
      </c>
      <c r="M93" s="3">
        <v>57.924283147422365</v>
      </c>
      <c r="N93" s="3">
        <v>39.278549053149341</v>
      </c>
    </row>
    <row r="94" spans="1:14" x14ac:dyDescent="0.55000000000000004">
      <c r="J94" s="3">
        <v>41.391560560000002</v>
      </c>
      <c r="K94" s="3">
        <v>330.19650009999998</v>
      </c>
      <c r="L94" s="3">
        <v>147.62397667174417</v>
      </c>
      <c r="M94" s="3">
        <v>70.191497598032768</v>
      </c>
      <c r="N94" s="3">
        <v>47.547491390311329</v>
      </c>
    </row>
    <row r="95" spans="1:14" x14ac:dyDescent="0.55000000000000004">
      <c r="J95" s="3">
        <v>40.857303719999997</v>
      </c>
      <c r="K95" s="3">
        <v>330.46630370000003</v>
      </c>
      <c r="L95" s="3">
        <v>147.52516341197676</v>
      </c>
      <c r="M95" s="3">
        <v>70.510325026125685</v>
      </c>
      <c r="N95" s="3">
        <v>47.795456310879999</v>
      </c>
    </row>
    <row r="96" spans="1:14" x14ac:dyDescent="0.55000000000000004">
      <c r="J96" s="3">
        <v>41.088992189999999</v>
      </c>
      <c r="K96" s="3">
        <v>338.65223500000002</v>
      </c>
      <c r="L96" s="3">
        <v>147.59157003581396</v>
      </c>
      <c r="M96" s="3">
        <v>71.393957861252673</v>
      </c>
      <c r="N96" s="3">
        <v>48.372652885207813</v>
      </c>
    </row>
    <row r="97" spans="10:14" x14ac:dyDescent="0.55000000000000004">
      <c r="J97" s="3">
        <v>20.95</v>
      </c>
      <c r="K97" s="3">
        <v>408.85</v>
      </c>
      <c r="L97" s="3">
        <v>147.65058139500007</v>
      </c>
      <c r="M97" s="3">
        <v>86.297124075906041</v>
      </c>
      <c r="N97" s="3">
        <v>58.446856937895085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BV_Haghi_Normal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2025-03-13T07:21:33Z</dcterms:created>
  <dcterms:modified xsi:type="dcterms:W3CDTF">2025-03-13T08:04:41Z</dcterms:modified>
</cp:coreProperties>
</file>